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WGG\Desktop\additional fiels\MTT\"/>
    </mc:Choice>
  </mc:AlternateContent>
  <xr:revisionPtr revIDLastSave="0" documentId="13_ncr:1_{C76D6990-6E2B-4DA5-9BA0-5B4B8DDAFA7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ate 1 - Sheet1" sheetId="1" r:id="rId1"/>
  </sheets>
  <definedNames>
    <definedName name="MethodPointer1">-1539940480</definedName>
    <definedName name="MethodPointer2">694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1" i="1" l="1"/>
  <c r="A50" i="1"/>
  <c r="A49" i="1"/>
  <c r="A48" i="1"/>
  <c r="B53" i="1"/>
  <c r="F60" i="1" l="1"/>
  <c r="E60" i="1"/>
  <c r="N59" i="1"/>
  <c r="M59" i="1"/>
  <c r="J59" i="1"/>
  <c r="I59" i="1"/>
  <c r="F59" i="1"/>
  <c r="E59" i="1"/>
  <c r="N58" i="1"/>
  <c r="M58" i="1"/>
  <c r="J58" i="1"/>
  <c r="I58" i="1"/>
  <c r="F58" i="1"/>
  <c r="E58" i="1"/>
  <c r="M56" i="1"/>
  <c r="I56" i="1"/>
  <c r="E56" i="1"/>
  <c r="N55" i="1"/>
  <c r="M55" i="1"/>
  <c r="J55" i="1"/>
  <c r="I55" i="1"/>
  <c r="F55" i="1"/>
  <c r="E55" i="1"/>
  <c r="H53" i="1"/>
  <c r="H60" i="1" s="1"/>
  <c r="G53" i="1"/>
  <c r="G60" i="1" s="1"/>
  <c r="F53" i="1"/>
  <c r="E53" i="1"/>
  <c r="D53" i="1"/>
  <c r="D60" i="1" s="1"/>
  <c r="C53" i="1"/>
  <c r="C60" i="1" s="1"/>
  <c r="N52" i="1"/>
  <c r="M52" i="1"/>
  <c r="L52" i="1"/>
  <c r="L59" i="1" s="1"/>
  <c r="K52" i="1"/>
  <c r="K59" i="1" s="1"/>
  <c r="J52" i="1"/>
  <c r="I52" i="1"/>
  <c r="H52" i="1"/>
  <c r="H59" i="1" s="1"/>
  <c r="G52" i="1"/>
  <c r="G59" i="1" s="1"/>
  <c r="F52" i="1"/>
  <c r="E52" i="1"/>
  <c r="D52" i="1"/>
  <c r="D59" i="1" s="1"/>
  <c r="C52" i="1"/>
  <c r="C59" i="1" s="1"/>
  <c r="N51" i="1"/>
  <c r="M51" i="1"/>
  <c r="L51" i="1"/>
  <c r="L58" i="1" s="1"/>
  <c r="K51" i="1"/>
  <c r="K58" i="1" s="1"/>
  <c r="J51" i="1"/>
  <c r="I51" i="1"/>
  <c r="H51" i="1"/>
  <c r="H58" i="1" s="1"/>
  <c r="G51" i="1"/>
  <c r="G58" i="1" s="1"/>
  <c r="F51" i="1"/>
  <c r="E51" i="1"/>
  <c r="D51" i="1"/>
  <c r="D58" i="1" s="1"/>
  <c r="C51" i="1"/>
  <c r="C58" i="1" s="1"/>
  <c r="B51" i="1"/>
  <c r="N50" i="1"/>
  <c r="N57" i="1" s="1"/>
  <c r="M50" i="1"/>
  <c r="M57" i="1" s="1"/>
  <c r="L50" i="1"/>
  <c r="L57" i="1" s="1"/>
  <c r="K50" i="1"/>
  <c r="K57" i="1" s="1"/>
  <c r="J50" i="1"/>
  <c r="J57" i="1" s="1"/>
  <c r="I50" i="1"/>
  <c r="I57" i="1" s="1"/>
  <c r="H50" i="1"/>
  <c r="H57" i="1" s="1"/>
  <c r="G50" i="1"/>
  <c r="G57" i="1" s="1"/>
  <c r="F50" i="1"/>
  <c r="F57" i="1" s="1"/>
  <c r="E50" i="1"/>
  <c r="E57" i="1" s="1"/>
  <c r="D50" i="1"/>
  <c r="D57" i="1" s="1"/>
  <c r="C50" i="1"/>
  <c r="C57" i="1" s="1"/>
  <c r="B50" i="1"/>
  <c r="N49" i="1"/>
  <c r="N56" i="1" s="1"/>
  <c r="M49" i="1"/>
  <c r="L49" i="1"/>
  <c r="L56" i="1" s="1"/>
  <c r="K49" i="1"/>
  <c r="K56" i="1" s="1"/>
  <c r="J49" i="1"/>
  <c r="J56" i="1" s="1"/>
  <c r="I49" i="1"/>
  <c r="H49" i="1"/>
  <c r="H56" i="1" s="1"/>
  <c r="G49" i="1"/>
  <c r="G56" i="1" s="1"/>
  <c r="F49" i="1"/>
  <c r="F56" i="1" s="1"/>
  <c r="E49" i="1"/>
  <c r="D49" i="1"/>
  <c r="D56" i="1" s="1"/>
  <c r="C49" i="1"/>
  <c r="C56" i="1" s="1"/>
  <c r="N48" i="1"/>
  <c r="M48" i="1"/>
  <c r="L48" i="1"/>
  <c r="L55" i="1" s="1"/>
  <c r="K48" i="1"/>
  <c r="K55" i="1" s="1"/>
  <c r="J48" i="1"/>
  <c r="I48" i="1"/>
  <c r="H48" i="1"/>
  <c r="H55" i="1" s="1"/>
  <c r="G48" i="1"/>
  <c r="G55" i="1" s="1"/>
  <c r="F48" i="1"/>
  <c r="E48" i="1"/>
  <c r="D48" i="1"/>
  <c r="D55" i="1" s="1"/>
  <c r="C48" i="1"/>
  <c r="C55" i="1" s="1"/>
  <c r="B48" i="1"/>
  <c r="N43" i="1"/>
  <c r="N37" i="1"/>
  <c r="M37" i="1"/>
  <c r="L37" i="1"/>
  <c r="K37" i="1"/>
  <c r="J37" i="1"/>
  <c r="I37" i="1"/>
  <c r="H37" i="1"/>
  <c r="G37" i="1"/>
  <c r="F37" i="1"/>
  <c r="E37" i="1"/>
  <c r="D37" i="1"/>
  <c r="C37" i="1"/>
</calcChain>
</file>

<file path=xl/sharedStrings.xml><?xml version="1.0" encoding="utf-8"?>
<sst xmlns="http://schemas.openxmlformats.org/spreadsheetml/2006/main" count="78" uniqueCount="65">
  <si>
    <t>Software Version</t>
  </si>
  <si>
    <t>3.05.11</t>
  </si>
  <si>
    <t>Experiment File Path:</t>
  </si>
  <si>
    <t>Protocol File Path:</t>
  </si>
  <si>
    <t>Plate Number</t>
  </si>
  <si>
    <t>Plate 1</t>
  </si>
  <si>
    <t>Date</t>
  </si>
  <si>
    <t>Time</t>
  </si>
  <si>
    <t>Reader Type:</t>
  </si>
  <si>
    <t>Cytation5</t>
  </si>
  <si>
    <t>Reader Serial Number:</t>
  </si>
  <si>
    <t>190517B</t>
  </si>
  <si>
    <t>Reading Type</t>
  </si>
  <si>
    <t>Reader</t>
  </si>
  <si>
    <t>Procedure Details</t>
  </si>
  <si>
    <t>Plate Type</t>
  </si>
  <si>
    <t>96 WELL PLATE</t>
  </si>
  <si>
    <t>Eject plate on completion</t>
  </si>
  <si>
    <t>Shake</t>
  </si>
  <si>
    <t>Linear: 3:00 (MM:SS)</t>
  </si>
  <si>
    <t>Frequency: 567 cpm (3 mm)</t>
  </si>
  <si>
    <t>Read</t>
  </si>
  <si>
    <t>Absorbance Endpoint</t>
  </si>
  <si>
    <t>Full Plate</t>
  </si>
  <si>
    <t>Wavelengths:  490</t>
  </si>
  <si>
    <t>Read Speed: Normal,  Delay: 100 msec,  Measurements/Data Point: 8</t>
  </si>
  <si>
    <t>Results</t>
  </si>
  <si>
    <t>Actual Temperature:</t>
  </si>
  <si>
    <t>A</t>
  </si>
  <si>
    <t>B</t>
  </si>
  <si>
    <t>C</t>
  </si>
  <si>
    <t>D</t>
  </si>
  <si>
    <t>E</t>
  </si>
  <si>
    <t>F</t>
  </si>
  <si>
    <t>G</t>
  </si>
  <si>
    <t>H</t>
  </si>
  <si>
    <t>model</t>
  </si>
  <si>
    <t>CK</t>
  </si>
  <si>
    <t>Rb1</t>
  </si>
  <si>
    <t>描述</t>
  </si>
  <si>
    <t xml:space="preserve">七十二 </t>
  </si>
  <si>
    <t>N</t>
  </si>
  <si>
    <t>下限</t>
  </si>
  <si>
    <t>上限</t>
  </si>
  <si>
    <t>Rb1(60)</t>
  </si>
  <si>
    <t>Rb1(50)</t>
  </si>
  <si>
    <t>Rb1(40)</t>
  </si>
  <si>
    <t>Rb1(30)</t>
  </si>
  <si>
    <t>Rb1(20)</t>
  </si>
  <si>
    <t>Rb1(10)</t>
  </si>
  <si>
    <t>CK(60)</t>
  </si>
  <si>
    <t>CK(50)</t>
  </si>
  <si>
    <t>CK(40)</t>
  </si>
  <si>
    <t>CK(30)</t>
  </si>
  <si>
    <t>总数</t>
  </si>
  <si>
    <t>CK(20)</t>
  </si>
  <si>
    <t>CK(10)</t>
  </si>
  <si>
    <t>IC50</t>
  </si>
  <si>
    <t xml:space="preserve">IC50 </t>
  </si>
  <si>
    <t>mean</t>
  </si>
  <si>
    <t>min</t>
  </si>
  <si>
    <t>max</t>
  </si>
  <si>
    <t>95% confidence interval for the mean</t>
  </si>
  <si>
    <t>standard deviation</t>
  </si>
  <si>
    <t>standard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</si>
</sst>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_ "/>
  </numFmts>
  <fonts count="5">
    <font>
      <sz val="10"/>
      <name val="Arial"/>
      <charset val="134"/>
    </font>
    <font>
      <b/>
      <u/>
      <sz val="10"/>
      <color rgb="FF000000"/>
      <name val="Arial"/>
      <charset val="134"/>
    </font>
    <font>
      <sz val="10"/>
      <color rgb="FF000000"/>
      <name val="Arial"/>
      <charset val="134"/>
    </font>
    <font>
      <sz val="10"/>
      <color rgb="FF27413E"/>
      <name val="Arial"/>
      <charset val="134"/>
    </font>
    <font>
      <sz val="7"/>
      <color rgb="FF000000"/>
      <name val="Arial"/>
      <charset val="134"/>
    </font>
  </fonts>
  <fills count="17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7EB2DB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14" fontId="0" fillId="0" borderId="0" xfId="0" applyNumberFormat="1"/>
    <xf numFmtId="21" fontId="0" fillId="0" borderId="0" xfId="0" applyNumberForma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164" fontId="2" fillId="13" borderId="1" xfId="0" applyNumberFormat="1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4" fillId="0" borderId="0" xfId="0" applyFont="1" applyAlignment="1">
      <alignment horizontal="left" vertical="center" wrapText="1"/>
    </xf>
    <xf numFmtId="0" fontId="2" fillId="16" borderId="1" xfId="0" applyFont="1" applyFill="1" applyBorder="1" applyAlignment="1">
      <alignment horizontal="center" vertical="center" wrapText="1"/>
    </xf>
    <xf numFmtId="164" fontId="2" fillId="15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01"/>
  <sheetViews>
    <sheetView tabSelected="1" topLeftCell="A52" workbookViewId="0">
      <selection activeCell="M100" sqref="M100"/>
    </sheetView>
  </sheetViews>
  <sheetFormatPr defaultColWidth="9" defaultRowHeight="13.2"/>
  <cols>
    <col min="1" max="1" width="20.6640625" customWidth="1"/>
    <col min="2" max="2" width="12.6640625" customWidth="1"/>
    <col min="3" max="14" width="12.88671875"/>
  </cols>
  <sheetData>
    <row r="2" spans="1:2">
      <c r="A2" t="s">
        <v>0</v>
      </c>
      <c r="B2" t="s">
        <v>1</v>
      </c>
    </row>
    <row r="4" spans="1:2">
      <c r="A4" t="s">
        <v>2</v>
      </c>
    </row>
    <row r="5" spans="1:2">
      <c r="A5" t="s">
        <v>3</v>
      </c>
    </row>
    <row r="6" spans="1:2">
      <c r="A6" t="s">
        <v>4</v>
      </c>
      <c r="B6" t="s">
        <v>5</v>
      </c>
    </row>
    <row r="7" spans="1:2">
      <c r="A7" t="s">
        <v>6</v>
      </c>
      <c r="B7" s="1">
        <v>43795</v>
      </c>
    </row>
    <row r="8" spans="1:2">
      <c r="A8" t="s">
        <v>7</v>
      </c>
      <c r="B8" s="2">
        <v>0.88881944444444405</v>
      </c>
    </row>
    <row r="9" spans="1:2">
      <c r="A9" t="s">
        <v>8</v>
      </c>
      <c r="B9" t="s">
        <v>9</v>
      </c>
    </row>
    <row r="10" spans="1:2">
      <c r="A10" t="s">
        <v>10</v>
      </c>
      <c r="B10" t="s">
        <v>11</v>
      </c>
    </row>
    <row r="11" spans="1:2">
      <c r="A11" t="s">
        <v>12</v>
      </c>
      <c r="B11" t="s">
        <v>13</v>
      </c>
    </row>
    <row r="13" spans="1:2">
      <c r="A13" s="3" t="s">
        <v>14</v>
      </c>
      <c r="B13" s="4"/>
    </row>
    <row r="14" spans="1:2">
      <c r="A14" t="s">
        <v>15</v>
      </c>
      <c r="B14" t="s">
        <v>16</v>
      </c>
    </row>
    <row r="15" spans="1:2">
      <c r="A15" t="s">
        <v>17</v>
      </c>
    </row>
    <row r="16" spans="1:2">
      <c r="A16" t="s">
        <v>18</v>
      </c>
      <c r="B16" t="s">
        <v>19</v>
      </c>
    </row>
    <row r="17" spans="1:15">
      <c r="B17" t="s">
        <v>20</v>
      </c>
    </row>
    <row r="18" spans="1:15">
      <c r="A18" t="s">
        <v>21</v>
      </c>
      <c r="B18" t="s">
        <v>22</v>
      </c>
    </row>
    <row r="19" spans="1:15">
      <c r="B19" t="s">
        <v>23</v>
      </c>
    </row>
    <row r="20" spans="1:15">
      <c r="B20" t="s">
        <v>24</v>
      </c>
    </row>
    <row r="21" spans="1:15">
      <c r="B21" t="s">
        <v>25</v>
      </c>
    </row>
    <row r="23" spans="1:15">
      <c r="A23" s="3" t="s">
        <v>26</v>
      </c>
      <c r="B23" s="4"/>
    </row>
    <row r="24" spans="1:15">
      <c r="A24" t="s">
        <v>27</v>
      </c>
      <c r="B24">
        <v>35</v>
      </c>
    </row>
    <row r="26" spans="1:15">
      <c r="B26" s="5"/>
      <c r="C26" s="6">
        <v>1</v>
      </c>
      <c r="D26" s="6">
        <v>2</v>
      </c>
      <c r="E26" s="6">
        <v>3</v>
      </c>
      <c r="F26" s="6">
        <v>4</v>
      </c>
      <c r="G26" s="6">
        <v>5</v>
      </c>
      <c r="H26" s="6">
        <v>6</v>
      </c>
      <c r="I26" s="6">
        <v>7</v>
      </c>
      <c r="J26" s="6">
        <v>8</v>
      </c>
      <c r="K26" s="6">
        <v>9</v>
      </c>
      <c r="L26" s="6">
        <v>10</v>
      </c>
      <c r="M26" s="6">
        <v>11</v>
      </c>
      <c r="N26" s="6">
        <v>12</v>
      </c>
    </row>
    <row r="27" spans="1:15">
      <c r="B27" s="6" t="s">
        <v>28</v>
      </c>
      <c r="C27" s="7">
        <v>3.7999999999999999E-2</v>
      </c>
      <c r="D27" s="8">
        <v>1.488</v>
      </c>
      <c r="E27" s="8">
        <v>1.5269999999999999</v>
      </c>
      <c r="F27" s="9">
        <v>1.4630000000000001</v>
      </c>
      <c r="G27" s="8">
        <v>1.48</v>
      </c>
      <c r="H27" s="8">
        <v>1.7310000000000001</v>
      </c>
      <c r="I27" s="8">
        <v>1.383</v>
      </c>
      <c r="J27" s="9">
        <v>1.7130000000000001</v>
      </c>
      <c r="K27" s="8">
        <v>1.5</v>
      </c>
      <c r="L27" s="8">
        <v>1.4910000000000001</v>
      </c>
      <c r="M27" s="8">
        <v>1.663</v>
      </c>
      <c r="N27" s="7">
        <v>3.7999999999999999E-2</v>
      </c>
      <c r="O27" s="24">
        <v>490</v>
      </c>
    </row>
    <row r="28" spans="1:15">
      <c r="B28" s="6" t="s">
        <v>29</v>
      </c>
      <c r="C28" s="10">
        <v>5.2999999999999999E-2</v>
      </c>
      <c r="D28" s="11">
        <v>5.7000000000000002E-2</v>
      </c>
      <c r="E28" s="11">
        <v>0.06</v>
      </c>
      <c r="F28" s="11">
        <v>6.4000000000000001E-2</v>
      </c>
      <c r="G28" s="11">
        <v>6.5000000000000002E-2</v>
      </c>
      <c r="H28" s="11">
        <v>6.2E-2</v>
      </c>
      <c r="I28" s="9">
        <v>1.8979999999999999</v>
      </c>
      <c r="J28" s="15">
        <v>1.8220000000000001</v>
      </c>
      <c r="K28" s="15">
        <v>2.0449999999999999</v>
      </c>
      <c r="L28" s="15">
        <v>1.879</v>
      </c>
      <c r="M28" s="15">
        <v>2.09</v>
      </c>
      <c r="N28" s="15">
        <v>1.996</v>
      </c>
      <c r="O28" s="24">
        <v>490</v>
      </c>
    </row>
    <row r="29" spans="1:15">
      <c r="B29" s="6" t="s">
        <v>30</v>
      </c>
      <c r="C29" s="12">
        <v>5.8000000000000003E-2</v>
      </c>
      <c r="D29" s="13">
        <v>9.0999999999999998E-2</v>
      </c>
      <c r="E29" s="13">
        <v>0.104</v>
      </c>
      <c r="F29" s="13">
        <v>0.127</v>
      </c>
      <c r="G29" s="13">
        <v>9.9000000000000005E-2</v>
      </c>
      <c r="H29" s="13">
        <v>0.11799999999999999</v>
      </c>
      <c r="I29" s="25">
        <v>1.9890000000000001</v>
      </c>
      <c r="J29" s="15">
        <v>1.9219999999999999</v>
      </c>
      <c r="K29" s="15">
        <v>1.9159999999999999</v>
      </c>
      <c r="L29" s="8">
        <v>2.004</v>
      </c>
      <c r="M29" s="18">
        <v>1.9890000000000001</v>
      </c>
      <c r="N29" s="18">
        <v>2.0129999999999999</v>
      </c>
      <c r="O29" s="24">
        <v>490</v>
      </c>
    </row>
    <row r="30" spans="1:15">
      <c r="B30" s="6" t="s">
        <v>31</v>
      </c>
      <c r="C30" s="14">
        <v>5.8000000000000003E-2</v>
      </c>
      <c r="D30" s="15">
        <v>0.189</v>
      </c>
      <c r="E30" s="15">
        <v>0.21299999999999999</v>
      </c>
      <c r="F30" s="9">
        <v>0.25800000000000001</v>
      </c>
      <c r="G30" s="15">
        <v>0.27300000000000002</v>
      </c>
      <c r="H30" s="15">
        <v>0.26300000000000001</v>
      </c>
      <c r="I30" s="8">
        <v>1.748</v>
      </c>
      <c r="J30" s="8">
        <v>2.0350000000000001</v>
      </c>
      <c r="K30" s="9">
        <v>1.9059999999999999</v>
      </c>
      <c r="L30" s="18">
        <v>1.903</v>
      </c>
      <c r="M30" s="17">
        <v>2.0030000000000001</v>
      </c>
      <c r="N30" s="8">
        <v>1.984</v>
      </c>
      <c r="O30" s="24">
        <v>490</v>
      </c>
    </row>
    <row r="31" spans="1:15">
      <c r="B31" s="6" t="s">
        <v>32</v>
      </c>
      <c r="C31" s="15">
        <v>0.30099999999999999</v>
      </c>
      <c r="D31" s="9">
        <v>0.70299999999999996</v>
      </c>
      <c r="E31" s="9">
        <v>0.77400000000000002</v>
      </c>
      <c r="F31" s="9">
        <v>0.82099999999999995</v>
      </c>
      <c r="G31" s="8">
        <v>0.79</v>
      </c>
      <c r="H31" s="9">
        <v>0.80800000000000005</v>
      </c>
      <c r="I31" s="9">
        <v>1.9179999999999999</v>
      </c>
      <c r="J31" s="8">
        <v>1.8680000000000001</v>
      </c>
      <c r="K31" s="18">
        <v>1.6859999999999999</v>
      </c>
      <c r="L31" s="18">
        <v>1.9730000000000001</v>
      </c>
      <c r="M31" s="17">
        <v>1.982</v>
      </c>
      <c r="N31" s="9">
        <v>1.9470000000000001</v>
      </c>
      <c r="O31" s="24">
        <v>490</v>
      </c>
    </row>
    <row r="32" spans="1:15">
      <c r="B32" s="6" t="s">
        <v>33</v>
      </c>
      <c r="C32" s="16">
        <v>1.143</v>
      </c>
      <c r="D32" s="17">
        <v>1.4490000000000001</v>
      </c>
      <c r="E32" s="18">
        <v>1.4019999999999999</v>
      </c>
      <c r="F32" s="18">
        <v>1.3819999999999999</v>
      </c>
      <c r="G32" s="8">
        <v>1.379</v>
      </c>
      <c r="H32" s="19">
        <v>1.4019999999999999</v>
      </c>
      <c r="I32" s="25">
        <v>1.893</v>
      </c>
      <c r="J32" s="8">
        <v>2.125</v>
      </c>
      <c r="K32" s="8">
        <v>1.911</v>
      </c>
      <c r="L32" s="15">
        <v>1.871</v>
      </c>
      <c r="M32" s="8">
        <v>1.873</v>
      </c>
      <c r="N32" s="8">
        <v>1.9970000000000001</v>
      </c>
      <c r="O32" s="24">
        <v>490</v>
      </c>
    </row>
    <row r="33" spans="1:15">
      <c r="B33" s="6" t="s">
        <v>34</v>
      </c>
      <c r="C33" s="8">
        <v>1.353</v>
      </c>
      <c r="D33" s="20">
        <v>2.0409999999999999</v>
      </c>
      <c r="E33" s="18">
        <v>2.3159999999999998</v>
      </c>
      <c r="F33" s="17">
        <v>2.1349999999999998</v>
      </c>
      <c r="G33" s="17">
        <v>1.9419999999999999</v>
      </c>
      <c r="H33" s="20">
        <v>2.0819999999999999</v>
      </c>
      <c r="I33" s="9">
        <v>1.903</v>
      </c>
      <c r="J33" s="20">
        <v>2.117</v>
      </c>
      <c r="K33" s="18">
        <v>1.9970000000000001</v>
      </c>
      <c r="L33" s="18">
        <v>2.2290000000000001</v>
      </c>
      <c r="M33" s="18">
        <v>2.0720000000000001</v>
      </c>
      <c r="N33" s="15">
        <v>1.8959999999999999</v>
      </c>
      <c r="O33" s="24">
        <v>490</v>
      </c>
    </row>
    <row r="34" spans="1:15">
      <c r="B34" s="6" t="s">
        <v>35</v>
      </c>
      <c r="C34" s="7">
        <v>0.7</v>
      </c>
      <c r="D34" s="21">
        <v>1.127</v>
      </c>
      <c r="E34" s="21">
        <v>0.67400000000000004</v>
      </c>
      <c r="F34" s="21">
        <v>1.141</v>
      </c>
      <c r="G34" s="21">
        <v>0.89900000000000002</v>
      </c>
      <c r="H34" s="21">
        <v>0.83499999999999996</v>
      </c>
      <c r="I34" s="21">
        <v>0.65200000000000002</v>
      </c>
      <c r="J34" s="21">
        <v>0.73499999999999999</v>
      </c>
      <c r="K34" s="26">
        <v>0.89</v>
      </c>
      <c r="L34" s="21">
        <v>0.69399999999999995</v>
      </c>
      <c r="M34" s="21">
        <v>0.91800000000000004</v>
      </c>
      <c r="N34" s="7">
        <v>0.20399999999999999</v>
      </c>
      <c r="O34" s="24">
        <v>490</v>
      </c>
    </row>
    <row r="37" spans="1:15">
      <c r="B37" s="22">
        <v>4.3999999999999997E-2</v>
      </c>
      <c r="C37" s="22">
        <f>C27-B37</f>
        <v>-5.9999999999999984E-3</v>
      </c>
      <c r="D37" s="22">
        <f>D27-B37</f>
        <v>1.444</v>
      </c>
      <c r="E37" s="22">
        <f>E27-B37</f>
        <v>1.4829999999999999</v>
      </c>
      <c r="F37" s="22">
        <f>F27-B37</f>
        <v>1.419</v>
      </c>
      <c r="G37" s="22">
        <f>G27-B37</f>
        <v>1.4359999999999999</v>
      </c>
      <c r="H37" s="22">
        <f>H27-B37</f>
        <v>1.6870000000000001</v>
      </c>
      <c r="I37" s="22">
        <f>I27-B37</f>
        <v>1.339</v>
      </c>
      <c r="J37" s="22">
        <f>J27-B37</f>
        <v>1.669</v>
      </c>
      <c r="K37" s="22">
        <f>K27-B37</f>
        <v>1.456</v>
      </c>
      <c r="L37" s="22">
        <f>L27-B37</f>
        <v>1.4470000000000001</v>
      </c>
      <c r="M37" s="22">
        <f>M27-B37</f>
        <v>1.619</v>
      </c>
      <c r="N37" s="22">
        <f>N27-B37</f>
        <v>-5.9999999999999984E-3</v>
      </c>
    </row>
    <row r="38" spans="1:15">
      <c r="B38" s="22">
        <v>4.3999999999999997E-2</v>
      </c>
    </row>
    <row r="39" spans="1:15">
      <c r="B39" s="22">
        <v>4.3999999999999997E-2</v>
      </c>
    </row>
    <row r="40" spans="1:15">
      <c r="B40" s="22">
        <v>4.3999999999999997E-2</v>
      </c>
    </row>
    <row r="41" spans="1:15">
      <c r="B41" s="22">
        <v>4.3999999999999997E-2</v>
      </c>
    </row>
    <row r="42" spans="1:15">
      <c r="B42" s="22">
        <v>4.3999999999999997E-2</v>
      </c>
    </row>
    <row r="43" spans="1:15">
      <c r="B43" s="22">
        <v>4.3999999999999997E-2</v>
      </c>
      <c r="N43" s="22">
        <f>N33-B43</f>
        <v>1.8519999999999999</v>
      </c>
    </row>
    <row r="44" spans="1:15">
      <c r="B44" s="22">
        <v>4.3999999999999997E-2</v>
      </c>
      <c r="C44" s="22"/>
      <c r="D44" s="22"/>
      <c r="E44" s="22"/>
      <c r="H44" s="22"/>
      <c r="I44" s="22"/>
      <c r="J44" s="22"/>
      <c r="L44" s="22"/>
      <c r="N44" s="22"/>
    </row>
    <row r="46" spans="1:15">
      <c r="B46" s="23" t="s">
        <v>36</v>
      </c>
      <c r="C46" s="23" t="s">
        <v>37</v>
      </c>
      <c r="D46" s="23"/>
      <c r="E46" s="23"/>
      <c r="F46" s="23"/>
      <c r="G46" s="23"/>
      <c r="H46" s="23"/>
      <c r="I46" s="23" t="s">
        <v>38</v>
      </c>
      <c r="J46" s="23"/>
      <c r="K46" s="23"/>
      <c r="L46" s="23"/>
      <c r="M46" s="23"/>
      <c r="N46" s="23"/>
    </row>
    <row r="47" spans="1:15">
      <c r="C47" s="23">
        <v>60</v>
      </c>
      <c r="D47" s="23">
        <v>50</v>
      </c>
      <c r="E47" s="23">
        <v>40</v>
      </c>
      <c r="F47" s="23">
        <v>30</v>
      </c>
      <c r="G47" s="23">
        <v>20</v>
      </c>
      <c r="H47" s="23">
        <v>10</v>
      </c>
      <c r="I47" s="23">
        <v>60</v>
      </c>
      <c r="J47" s="23">
        <v>50</v>
      </c>
      <c r="K47" s="23">
        <v>40</v>
      </c>
      <c r="L47" s="23">
        <v>30</v>
      </c>
      <c r="M47" s="23">
        <v>20</v>
      </c>
      <c r="N47" s="23">
        <v>10</v>
      </c>
    </row>
    <row r="48" spans="1:15">
      <c r="A48">
        <f>100*(B48/B53)</f>
        <v>101.05263157894737</v>
      </c>
      <c r="B48" s="22">
        <f>N28-B38</f>
        <v>1.952</v>
      </c>
      <c r="C48" s="22">
        <f>D28-B38</f>
        <v>1.3000000000000005E-2</v>
      </c>
      <c r="D48" s="22">
        <f>D29-B39</f>
        <v>4.7E-2</v>
      </c>
      <c r="E48" s="22">
        <f>D30-B40</f>
        <v>0.14500000000000002</v>
      </c>
      <c r="F48" s="22">
        <f>D31-B41</f>
        <v>0.65899999999999992</v>
      </c>
      <c r="G48" s="22">
        <f>D32-B42</f>
        <v>1.405</v>
      </c>
      <c r="H48" s="22">
        <f>D33-B43</f>
        <v>1.9969999999999999</v>
      </c>
      <c r="I48" s="22">
        <f>I28-B38</f>
        <v>1.8539999999999999</v>
      </c>
      <c r="J48" s="22">
        <f>I29-B39</f>
        <v>1.9450000000000001</v>
      </c>
      <c r="K48" s="22">
        <f>I30-B40</f>
        <v>1.704</v>
      </c>
      <c r="L48" s="22">
        <f>I31-B41</f>
        <v>1.8739999999999999</v>
      </c>
      <c r="M48" s="22">
        <f>I32-B42</f>
        <v>1.849</v>
      </c>
      <c r="N48" s="22">
        <f>I33-B43</f>
        <v>1.859</v>
      </c>
    </row>
    <row r="49" spans="1:14">
      <c r="A49" t="e">
        <f t="shared" ref="A49" si="0">100*(B49/B54)</f>
        <v>#DIV/0!</v>
      </c>
      <c r="B49" s="22"/>
      <c r="C49" s="22">
        <f>E28-B38</f>
        <v>1.6E-2</v>
      </c>
      <c r="D49" s="22">
        <f>E29-B39</f>
        <v>0.06</v>
      </c>
      <c r="E49" s="22">
        <f>E30-B40</f>
        <v>0.16899999999999998</v>
      </c>
      <c r="F49" s="22">
        <f>E31-B41</f>
        <v>0.73</v>
      </c>
      <c r="G49" s="22">
        <f>E32-B42</f>
        <v>1.3579999999999999</v>
      </c>
      <c r="H49" s="22">
        <f>E33-B43</f>
        <v>2.2719999999999998</v>
      </c>
      <c r="I49" s="22">
        <f>J28-B38</f>
        <v>1.778</v>
      </c>
      <c r="J49" s="22">
        <f>J29-B39</f>
        <v>1.8779999999999999</v>
      </c>
      <c r="K49" s="22">
        <f>J30-B40</f>
        <v>1.9910000000000001</v>
      </c>
      <c r="L49" s="22">
        <f>J31-B41</f>
        <v>1.8240000000000001</v>
      </c>
      <c r="M49" s="22">
        <f>J32-B42</f>
        <v>2.081</v>
      </c>
      <c r="N49" s="22">
        <f>J33-B43</f>
        <v>2.073</v>
      </c>
    </row>
    <row r="50" spans="1:14">
      <c r="A50">
        <f>100*(B50/B53)</f>
        <v>100.43140638481449</v>
      </c>
      <c r="B50" s="22">
        <f>N30-B40</f>
        <v>1.94</v>
      </c>
      <c r="C50" s="22">
        <f>F28-B38</f>
        <v>2.0000000000000004E-2</v>
      </c>
      <c r="D50" s="22">
        <f>F29-B39</f>
        <v>8.3000000000000004E-2</v>
      </c>
      <c r="E50" s="22">
        <f>F30-B40</f>
        <v>0.21400000000000002</v>
      </c>
      <c r="F50" s="22">
        <f>F31-B41</f>
        <v>0.77699999999999991</v>
      </c>
      <c r="G50" s="22">
        <f>F32-B42</f>
        <v>1.3379999999999999</v>
      </c>
      <c r="H50" s="22">
        <f>F33-B43</f>
        <v>2.0909999999999997</v>
      </c>
      <c r="I50" s="22">
        <f>K28-B38</f>
        <v>2.0009999999999999</v>
      </c>
      <c r="J50" s="22">
        <f>K29-B39</f>
        <v>1.8719999999999999</v>
      </c>
      <c r="K50" s="22">
        <f>K30-B40</f>
        <v>1.8619999999999999</v>
      </c>
      <c r="L50" s="22">
        <f>K31-B41</f>
        <v>1.6419999999999999</v>
      </c>
      <c r="M50" s="22">
        <f>K32-B42</f>
        <v>1.867</v>
      </c>
      <c r="N50" s="22">
        <f>K33-B43</f>
        <v>1.9530000000000001</v>
      </c>
    </row>
    <row r="51" spans="1:14">
      <c r="A51">
        <f>100*(B51/B53)</f>
        <v>98.515962036238136</v>
      </c>
      <c r="B51" s="22">
        <f>N31-B41</f>
        <v>1.903</v>
      </c>
      <c r="C51" s="22">
        <f>G28-B38</f>
        <v>2.1000000000000005E-2</v>
      </c>
      <c r="D51" s="22">
        <f>G29-B39</f>
        <v>5.5000000000000007E-2</v>
      </c>
      <c r="E51" s="22">
        <f>G30-B40</f>
        <v>0.22900000000000004</v>
      </c>
      <c r="F51" s="22">
        <f>G31-B41</f>
        <v>0.746</v>
      </c>
      <c r="G51" s="22">
        <f>G32-B42</f>
        <v>1.335</v>
      </c>
      <c r="H51" s="22">
        <f>G33-B43</f>
        <v>1.8979999999999999</v>
      </c>
      <c r="I51" s="22">
        <f>L28-B38</f>
        <v>1.835</v>
      </c>
      <c r="J51" s="22">
        <f>L29-B39</f>
        <v>1.96</v>
      </c>
      <c r="K51" s="22">
        <f>L30-B40</f>
        <v>1.859</v>
      </c>
      <c r="L51" s="22">
        <f>L31-B41</f>
        <v>1.929</v>
      </c>
      <c r="M51" s="22">
        <f>L32-B42</f>
        <v>1.827</v>
      </c>
      <c r="N51" s="22">
        <f>L33-B43</f>
        <v>2.1850000000000001</v>
      </c>
    </row>
    <row r="52" spans="1:14">
      <c r="B52" s="22"/>
      <c r="C52" s="22">
        <f>H28-B38</f>
        <v>1.8000000000000002E-2</v>
      </c>
      <c r="D52" s="22">
        <f>H29-B39</f>
        <v>7.3999999999999996E-2</v>
      </c>
      <c r="E52" s="22">
        <f>H30-B40</f>
        <v>0.21900000000000003</v>
      </c>
      <c r="F52" s="22">
        <f>H31-B41</f>
        <v>0.76400000000000001</v>
      </c>
      <c r="G52" s="22">
        <f>H32-B42</f>
        <v>1.3579999999999999</v>
      </c>
      <c r="H52" s="22">
        <f>H33-B43</f>
        <v>2.0379999999999998</v>
      </c>
      <c r="I52" s="22">
        <f>M28-B38</f>
        <v>2.0459999999999998</v>
      </c>
      <c r="J52" s="22">
        <f>M29-B39</f>
        <v>1.9450000000000001</v>
      </c>
      <c r="K52" s="22">
        <f>M30-B40</f>
        <v>1.9590000000000001</v>
      </c>
      <c r="L52" s="22">
        <f>M31-B41</f>
        <v>1.9379999999999999</v>
      </c>
      <c r="M52" s="22">
        <f>M32-B42</f>
        <v>1.829</v>
      </c>
      <c r="N52" s="22">
        <f>M33-B43</f>
        <v>2.028</v>
      </c>
    </row>
    <row r="53" spans="1:14">
      <c r="B53">
        <f>AVERAGE(B48:B51)</f>
        <v>1.9316666666666666</v>
      </c>
      <c r="C53" s="22">
        <f>C28-B38</f>
        <v>9.0000000000000011E-3</v>
      </c>
      <c r="D53" s="22">
        <f>C29-B39</f>
        <v>1.4000000000000005E-2</v>
      </c>
      <c r="E53" s="22">
        <f>C30-B40</f>
        <v>1.4000000000000005E-2</v>
      </c>
      <c r="F53" s="22">
        <f>C31-B41</f>
        <v>0.25700000000000001</v>
      </c>
      <c r="G53" s="22">
        <f>C32-B42</f>
        <v>1.099</v>
      </c>
      <c r="H53" s="22">
        <f>C33-B43</f>
        <v>1.3089999999999999</v>
      </c>
    </row>
    <row r="55" spans="1:14">
      <c r="B55">
        <v>1.9319999999999999</v>
      </c>
      <c r="C55">
        <f t="shared" ref="C55:C60" si="1">100*(C48/B55)</f>
        <v>0.67287784679089058</v>
      </c>
      <c r="D55">
        <f t="shared" ref="D55:D60" si="2">100*(D48/B55)</f>
        <v>2.4327122153209113</v>
      </c>
      <c r="E55">
        <f t="shared" ref="E55:E60" si="3">100*(E48/B55)</f>
        <v>7.5051759834368541</v>
      </c>
      <c r="F55">
        <f t="shared" ref="F55:F60" si="4">100*(F48/B55)</f>
        <v>34.109730848861282</v>
      </c>
      <c r="G55">
        <f t="shared" ref="G55:G60" si="5">100*(G48/B55)</f>
        <v>72.722567287784685</v>
      </c>
      <c r="H55">
        <f t="shared" ref="H55:H60" si="6">100*(H48/B55)</f>
        <v>103.36438923395445</v>
      </c>
      <c r="I55">
        <f>100*(I48/B55)</f>
        <v>95.962732919254663</v>
      </c>
      <c r="J55">
        <f>100*(J48/B55)</f>
        <v>100.67287784679088</v>
      </c>
      <c r="K55">
        <f>100*(K48/B55)</f>
        <v>88.198757763975152</v>
      </c>
      <c r="L55">
        <f>100*(L48/B55)</f>
        <v>96.997929606625249</v>
      </c>
      <c r="M55">
        <f>100*(M48/B55)</f>
        <v>95.703933747412009</v>
      </c>
      <c r="N55">
        <f>100*(N48/B55)</f>
        <v>96.221532091097302</v>
      </c>
    </row>
    <row r="56" spans="1:14">
      <c r="A56">
        <v>1</v>
      </c>
      <c r="B56">
        <v>1.9319999999999999</v>
      </c>
      <c r="C56">
        <f t="shared" si="1"/>
        <v>0.82815734989648038</v>
      </c>
      <c r="D56">
        <f t="shared" si="2"/>
        <v>3.1055900621118013</v>
      </c>
      <c r="E56">
        <f t="shared" si="3"/>
        <v>8.7474120082815734</v>
      </c>
      <c r="F56">
        <f t="shared" si="4"/>
        <v>37.784679089026916</v>
      </c>
      <c r="G56">
        <f t="shared" si="5"/>
        <v>70.289855072463752</v>
      </c>
      <c r="H56">
        <f t="shared" si="6"/>
        <v>117.59834368530019</v>
      </c>
      <c r="I56">
        <f>100*(I49/B56)</f>
        <v>92.028985507246389</v>
      </c>
      <c r="J56">
        <f>100*(J49/B56)</f>
        <v>97.204968944099377</v>
      </c>
      <c r="K56">
        <f>100*(K49/B56)</f>
        <v>103.05383022774328</v>
      </c>
      <c r="L56">
        <f>100*(L49/B56)</f>
        <v>94.409937888198769</v>
      </c>
      <c r="M56">
        <f>100*(M49/B56)</f>
        <v>107.71221532091097</v>
      </c>
      <c r="N56">
        <f>100*(N49/B56)</f>
        <v>107.29813664596273</v>
      </c>
    </row>
    <row r="57" spans="1:14">
      <c r="B57">
        <v>1.9319999999999999</v>
      </c>
      <c r="C57">
        <f t="shared" si="1"/>
        <v>1.0351966873706007</v>
      </c>
      <c r="D57">
        <f t="shared" si="2"/>
        <v>4.296066252587992</v>
      </c>
      <c r="E57">
        <f t="shared" si="3"/>
        <v>11.076604554865426</v>
      </c>
      <c r="F57">
        <f t="shared" si="4"/>
        <v>40.217391304347821</v>
      </c>
      <c r="G57">
        <f t="shared" si="5"/>
        <v>69.254658385093165</v>
      </c>
      <c r="H57">
        <f t="shared" si="6"/>
        <v>108.22981366459625</v>
      </c>
      <c r="I57">
        <f>100*(I50/B57)</f>
        <v>103.57142857142856</v>
      </c>
      <c r="J57">
        <f>100*(J50/B57)</f>
        <v>96.894409937888199</v>
      </c>
      <c r="K57">
        <f>100*(K50/B57)</f>
        <v>96.376811594202891</v>
      </c>
      <c r="L57">
        <f>100*(L50/B57)</f>
        <v>84.989648033126301</v>
      </c>
      <c r="M57">
        <f>100*(M50/B57)</f>
        <v>96.635610766045559</v>
      </c>
      <c r="N57">
        <f>100*(N50/B57)</f>
        <v>101.08695652173914</v>
      </c>
    </row>
    <row r="58" spans="1:14">
      <c r="B58">
        <v>1.9319999999999999</v>
      </c>
      <c r="C58">
        <f t="shared" si="1"/>
        <v>1.0869565217391308</v>
      </c>
      <c r="D58">
        <f t="shared" si="2"/>
        <v>2.8467908902691517</v>
      </c>
      <c r="E58">
        <f t="shared" si="3"/>
        <v>11.853002070393376</v>
      </c>
      <c r="F58">
        <f t="shared" si="4"/>
        <v>38.612836438923395</v>
      </c>
      <c r="G58">
        <f t="shared" si="5"/>
        <v>69.099378881987576</v>
      </c>
      <c r="H58">
        <f t="shared" si="6"/>
        <v>98.240165631469978</v>
      </c>
      <c r="I58">
        <f>100*(I51/B58)</f>
        <v>94.979296066252601</v>
      </c>
      <c r="J58">
        <f>100*(J51/B58)</f>
        <v>101.44927536231884</v>
      </c>
      <c r="K58">
        <f>100*(K51/B58)</f>
        <v>96.221532091097302</v>
      </c>
      <c r="L58">
        <f>100*(L51/B58)</f>
        <v>99.844720496894411</v>
      </c>
      <c r="M58">
        <f>100*(M51/B58)</f>
        <v>94.565217391304344</v>
      </c>
      <c r="N58">
        <f>100*(N51/B58)</f>
        <v>113.09523809523809</v>
      </c>
    </row>
    <row r="59" spans="1:14">
      <c r="B59">
        <v>1.9319999999999999</v>
      </c>
      <c r="C59">
        <f t="shared" si="1"/>
        <v>0.93167701863354058</v>
      </c>
      <c r="D59">
        <f t="shared" si="2"/>
        <v>3.8302277432712217</v>
      </c>
      <c r="E59">
        <f t="shared" si="3"/>
        <v>11.335403726708076</v>
      </c>
      <c r="F59">
        <f t="shared" si="4"/>
        <v>39.544513457556938</v>
      </c>
      <c r="G59">
        <f t="shared" si="5"/>
        <v>70.289855072463752</v>
      </c>
      <c r="H59">
        <f t="shared" si="6"/>
        <v>105.48654244306417</v>
      </c>
      <c r="I59">
        <f>100*(I52/B59)</f>
        <v>105.90062111801242</v>
      </c>
      <c r="J59">
        <f>100*(J52/B59)</f>
        <v>100.67287784679088</v>
      </c>
      <c r="K59">
        <f>100*(K52/B59)</f>
        <v>101.3975155279503</v>
      </c>
      <c r="L59">
        <f>100*(L52/B59)</f>
        <v>100.31055900621118</v>
      </c>
      <c r="M59">
        <f>100*(M52/B59)</f>
        <v>94.668737060041408</v>
      </c>
      <c r="N59">
        <f>100*(N52/B59)</f>
        <v>104.96894409937889</v>
      </c>
    </row>
    <row r="60" spans="1:14">
      <c r="B60">
        <v>1.9319999999999999</v>
      </c>
      <c r="C60">
        <f t="shared" si="1"/>
        <v>0.46583850931677029</v>
      </c>
      <c r="D60">
        <f t="shared" si="2"/>
        <v>0.72463768115942051</v>
      </c>
      <c r="E60">
        <f t="shared" si="3"/>
        <v>0.72463768115942051</v>
      </c>
      <c r="F60">
        <f t="shared" si="4"/>
        <v>13.302277432712216</v>
      </c>
      <c r="G60">
        <f t="shared" si="5"/>
        <v>56.884057971014492</v>
      </c>
      <c r="H60">
        <f t="shared" si="6"/>
        <v>67.753623188405797</v>
      </c>
    </row>
    <row r="64" spans="1:14">
      <c r="C64" t="s">
        <v>39</v>
      </c>
    </row>
    <row r="65" spans="2:11">
      <c r="C65" t="s">
        <v>40</v>
      </c>
    </row>
    <row r="66" spans="2:11">
      <c r="D66" t="s">
        <v>41</v>
      </c>
      <c r="E66" t="s">
        <v>59</v>
      </c>
      <c r="F66" t="s">
        <v>63</v>
      </c>
      <c r="G66" t="s">
        <v>64</v>
      </c>
      <c r="H66" t="s">
        <v>62</v>
      </c>
      <c r="J66" t="s">
        <v>60</v>
      </c>
      <c r="K66" t="s">
        <v>61</v>
      </c>
    </row>
    <row r="67" spans="2:11">
      <c r="H67" t="s">
        <v>42</v>
      </c>
      <c r="I67" t="s">
        <v>43</v>
      </c>
    </row>
    <row r="68" spans="2:11">
      <c r="C68" t="s">
        <v>44</v>
      </c>
      <c r="D68">
        <v>5</v>
      </c>
      <c r="E68">
        <v>97.930999999999997</v>
      </c>
      <c r="F68">
        <v>5.9076399999999998</v>
      </c>
      <c r="G68">
        <v>2.6419800000000002</v>
      </c>
      <c r="H68">
        <v>90.595699999999994</v>
      </c>
      <c r="I68">
        <v>105.2663</v>
      </c>
      <c r="J68">
        <v>91.51</v>
      </c>
      <c r="K68">
        <v>105.3</v>
      </c>
    </row>
    <row r="69" spans="2:11">
      <c r="C69" t="s">
        <v>45</v>
      </c>
      <c r="D69">
        <v>5</v>
      </c>
      <c r="E69">
        <v>98.816299999999998</v>
      </c>
      <c r="F69">
        <v>2.1403599999999998</v>
      </c>
      <c r="G69">
        <v>0.95720000000000005</v>
      </c>
      <c r="H69">
        <v>96.158699999999996</v>
      </c>
      <c r="I69">
        <v>101.4739</v>
      </c>
      <c r="J69">
        <v>96.35</v>
      </c>
      <c r="K69">
        <v>100.87</v>
      </c>
    </row>
    <row r="70" spans="2:11">
      <c r="C70" t="s">
        <v>46</v>
      </c>
      <c r="D70">
        <v>5</v>
      </c>
      <c r="E70">
        <v>96.500299999999996</v>
      </c>
      <c r="F70">
        <v>5.7644000000000002</v>
      </c>
      <c r="G70">
        <v>2.5779200000000002</v>
      </c>
      <c r="H70">
        <v>89.342799999999997</v>
      </c>
      <c r="I70">
        <v>103.65770000000001</v>
      </c>
      <c r="J70">
        <v>87.7</v>
      </c>
      <c r="K70">
        <v>102.47</v>
      </c>
    </row>
    <row r="71" spans="2:11">
      <c r="C71" t="s">
        <v>47</v>
      </c>
      <c r="D71">
        <v>5</v>
      </c>
      <c r="E71">
        <v>94.771000000000001</v>
      </c>
      <c r="F71">
        <v>6.2044300000000003</v>
      </c>
      <c r="G71">
        <v>2.7747099999999998</v>
      </c>
      <c r="H71">
        <v>87.0672</v>
      </c>
      <c r="I71">
        <v>102.4748</v>
      </c>
      <c r="J71">
        <v>84.51</v>
      </c>
      <c r="K71">
        <v>99.74</v>
      </c>
    </row>
    <row r="72" spans="2:11">
      <c r="C72" t="s">
        <v>48</v>
      </c>
      <c r="D72">
        <v>5</v>
      </c>
      <c r="E72">
        <v>97.303100000000001</v>
      </c>
      <c r="F72">
        <v>5.5419</v>
      </c>
      <c r="G72">
        <v>2.4784099999999998</v>
      </c>
      <c r="H72">
        <v>90.421999999999997</v>
      </c>
      <c r="I72">
        <v>104.18429999999999</v>
      </c>
      <c r="J72">
        <v>94.03</v>
      </c>
      <c r="K72">
        <v>107.1</v>
      </c>
    </row>
    <row r="73" spans="2:11">
      <c r="C73" t="s">
        <v>49</v>
      </c>
      <c r="D73">
        <v>5</v>
      </c>
      <c r="E73">
        <v>103.94240000000001</v>
      </c>
      <c r="F73">
        <v>6.3299599999999998</v>
      </c>
      <c r="G73">
        <v>2.8308399999999998</v>
      </c>
      <c r="H73">
        <v>96.082700000000003</v>
      </c>
      <c r="I73">
        <v>111.80200000000001</v>
      </c>
      <c r="J73">
        <v>95.68</v>
      </c>
      <c r="K73">
        <v>112.45</v>
      </c>
    </row>
    <row r="74" spans="2:11">
      <c r="C74" t="s">
        <v>50</v>
      </c>
      <c r="D74">
        <v>5</v>
      </c>
      <c r="E74">
        <v>0.90580000000000005</v>
      </c>
      <c r="F74">
        <v>0.16517999999999999</v>
      </c>
      <c r="G74">
        <v>7.3870000000000005E-2</v>
      </c>
      <c r="H74">
        <v>0.70069999999999999</v>
      </c>
      <c r="I74">
        <v>1.1109</v>
      </c>
      <c r="J74">
        <v>0.67</v>
      </c>
      <c r="K74">
        <v>1.08</v>
      </c>
    </row>
    <row r="75" spans="2:11">
      <c r="C75" t="s">
        <v>51</v>
      </c>
      <c r="D75">
        <v>5</v>
      </c>
      <c r="E75">
        <v>3.2835999999999999</v>
      </c>
      <c r="F75">
        <v>0.74883999999999995</v>
      </c>
      <c r="G75">
        <v>0.33489000000000002</v>
      </c>
      <c r="H75">
        <v>2.3538000000000001</v>
      </c>
      <c r="I75">
        <v>4.2134</v>
      </c>
      <c r="J75">
        <v>2.42</v>
      </c>
      <c r="K75">
        <v>4.2699999999999996</v>
      </c>
    </row>
    <row r="76" spans="2:11">
      <c r="C76" t="s">
        <v>52</v>
      </c>
      <c r="D76">
        <v>5</v>
      </c>
      <c r="E76">
        <v>10.0463</v>
      </c>
      <c r="F76">
        <v>1.8678999999999999</v>
      </c>
      <c r="G76">
        <v>0.83535000000000004</v>
      </c>
      <c r="H76">
        <v>7.7270000000000003</v>
      </c>
      <c r="I76">
        <v>12.365600000000001</v>
      </c>
      <c r="J76">
        <v>7.46</v>
      </c>
      <c r="K76">
        <v>11.79</v>
      </c>
    </row>
    <row r="77" spans="2:11">
      <c r="C77" t="s">
        <v>53</v>
      </c>
      <c r="D77">
        <v>5</v>
      </c>
      <c r="E77">
        <v>37.8384</v>
      </c>
      <c r="F77">
        <v>2.3762400000000001</v>
      </c>
      <c r="G77">
        <v>1.0626899999999999</v>
      </c>
      <c r="H77">
        <v>34.887900000000002</v>
      </c>
      <c r="I77">
        <v>40.788899999999998</v>
      </c>
      <c r="J77">
        <v>33.92</v>
      </c>
      <c r="K77">
        <v>39.99</v>
      </c>
    </row>
    <row r="78" spans="2:11">
      <c r="B78" t="s">
        <v>54</v>
      </c>
      <c r="C78" t="s">
        <v>55</v>
      </c>
      <c r="D78">
        <v>5</v>
      </c>
      <c r="E78">
        <v>69.933099999999996</v>
      </c>
      <c r="F78">
        <v>1.44079</v>
      </c>
      <c r="G78">
        <v>0.64434000000000002</v>
      </c>
      <c r="H78">
        <v>68.144099999999995</v>
      </c>
      <c r="I78">
        <v>71.722099999999998</v>
      </c>
      <c r="J78">
        <v>68.709999999999994</v>
      </c>
      <c r="K78">
        <v>72.31</v>
      </c>
    </row>
    <row r="79" spans="2:11">
      <c r="C79" t="s">
        <v>56</v>
      </c>
      <c r="D79">
        <v>5</v>
      </c>
      <c r="E79">
        <v>105.9804</v>
      </c>
      <c r="F79">
        <v>7.1220999999999997</v>
      </c>
      <c r="G79">
        <v>3.1850999999999998</v>
      </c>
      <c r="H79">
        <v>97.137200000000007</v>
      </c>
      <c r="I79">
        <v>114.8237</v>
      </c>
      <c r="J79">
        <v>97.68</v>
      </c>
      <c r="K79">
        <v>116.93</v>
      </c>
    </row>
    <row r="80" spans="2:11">
      <c r="C80" t="s">
        <v>54</v>
      </c>
      <c r="D80">
        <v>60</v>
      </c>
      <c r="E80">
        <v>68.104299999999995</v>
      </c>
      <c r="F80">
        <v>41.297710000000002</v>
      </c>
      <c r="G80">
        <v>5.3315099999999997</v>
      </c>
      <c r="H80">
        <v>57.436</v>
      </c>
      <c r="I80">
        <v>78.772599999999997</v>
      </c>
      <c r="J80">
        <v>0.67</v>
      </c>
      <c r="K80">
        <v>116.93</v>
      </c>
    </row>
    <row r="84" spans="3:11">
      <c r="E84" t="s">
        <v>37</v>
      </c>
    </row>
    <row r="85" spans="3:11">
      <c r="D85" t="s">
        <v>57</v>
      </c>
      <c r="E85">
        <v>24.954000000000001</v>
      </c>
    </row>
    <row r="86" spans="3:11">
      <c r="E86">
        <v>25.027999999999999</v>
      </c>
    </row>
    <row r="87" spans="3:11">
      <c r="E87">
        <v>25.254999999999999</v>
      </c>
    </row>
    <row r="88" spans="3:11">
      <c r="E88">
        <v>24.986999999999998</v>
      </c>
    </row>
    <row r="89" spans="3:11">
      <c r="E89">
        <v>25.352</v>
      </c>
    </row>
    <row r="94" spans="3:11">
      <c r="C94" t="s">
        <v>39</v>
      </c>
    </row>
    <row r="95" spans="3:11">
      <c r="C95" t="s">
        <v>58</v>
      </c>
    </row>
    <row r="96" spans="3:11">
      <c r="D96" t="s">
        <v>41</v>
      </c>
      <c r="E96" t="s">
        <v>59</v>
      </c>
      <c r="F96" t="s">
        <v>63</v>
      </c>
      <c r="G96" t="s">
        <v>64</v>
      </c>
      <c r="H96" t="s">
        <v>62</v>
      </c>
      <c r="J96" t="s">
        <v>60</v>
      </c>
      <c r="K96" t="s">
        <v>61</v>
      </c>
    </row>
    <row r="97" spans="3:11">
      <c r="H97" t="s">
        <v>42</v>
      </c>
      <c r="I97" t="s">
        <v>43</v>
      </c>
    </row>
    <row r="98" spans="3:11">
      <c r="C98">
        <v>24</v>
      </c>
      <c r="D98">
        <v>5</v>
      </c>
      <c r="E98">
        <v>37.798000000000002</v>
      </c>
      <c r="F98">
        <v>1.28806</v>
      </c>
      <c r="G98">
        <v>0.57604</v>
      </c>
      <c r="H98">
        <v>36.198700000000002</v>
      </c>
      <c r="I98">
        <v>39.397300000000001</v>
      </c>
      <c r="J98">
        <v>36.799999999999997</v>
      </c>
      <c r="K98">
        <v>39.99</v>
      </c>
    </row>
    <row r="99" spans="3:11">
      <c r="C99">
        <v>48</v>
      </c>
      <c r="D99">
        <v>5</v>
      </c>
      <c r="E99">
        <v>31.8292</v>
      </c>
      <c r="F99">
        <v>1.54338</v>
      </c>
      <c r="G99">
        <v>0.69021999999999994</v>
      </c>
      <c r="H99">
        <v>29.912800000000001</v>
      </c>
      <c r="I99">
        <v>33.745600000000003</v>
      </c>
      <c r="J99">
        <v>29.32</v>
      </c>
      <c r="K99">
        <v>33.270000000000003</v>
      </c>
    </row>
    <row r="100" spans="3:11">
      <c r="C100">
        <v>72</v>
      </c>
      <c r="D100">
        <v>5</v>
      </c>
      <c r="E100">
        <v>25.115200000000002</v>
      </c>
      <c r="F100">
        <v>0.17723</v>
      </c>
      <c r="G100">
        <v>7.9259999999999997E-2</v>
      </c>
      <c r="H100">
        <v>24.895099999999999</v>
      </c>
      <c r="I100">
        <v>25.3353</v>
      </c>
      <c r="J100">
        <v>24.95</v>
      </c>
      <c r="K100">
        <v>25.35</v>
      </c>
    </row>
    <row r="101" spans="3:11">
      <c r="C101" t="s">
        <v>54</v>
      </c>
      <c r="D101">
        <v>15</v>
      </c>
      <c r="E101">
        <v>31.5808</v>
      </c>
      <c r="F101">
        <v>5.4699600000000004</v>
      </c>
      <c r="G101">
        <v>1.4123399999999999</v>
      </c>
      <c r="H101">
        <v>28.551600000000001</v>
      </c>
      <c r="I101">
        <v>34.61</v>
      </c>
      <c r="J101">
        <v>24.95</v>
      </c>
      <c r="K101">
        <v>39.99</v>
      </c>
    </row>
  </sheetData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Plate 1 - 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senovo</dc:creator>
  <cp:lastModifiedBy>WGG</cp:lastModifiedBy>
  <dcterms:created xsi:type="dcterms:W3CDTF">2011-01-18T20:51:00Z</dcterms:created>
  <dcterms:modified xsi:type="dcterms:W3CDTF">2022-06-27T13:34:36Z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oMacroName">
    <vt:lpwstr>None</vt:lpwstr>
  </property>
  <property fmtid="{D5CDD505-2E9C-101B-9397-08002B2CF9AE}" pid="3" name="LastEdited">
    <vt:lpwstr>14.0</vt:lpwstr>
  </property>
  <property fmtid="{D5CDD505-2E9C-101B-9397-08002B2CF9AE}" pid="4" name="KSOProductBuildVer">
    <vt:lpwstr>2052-11.1.0.9175</vt:lpwstr>
  </property>
</Properties>
</file>